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765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J4" i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"/>
  <c r="J32" l="1"/>
</calcChain>
</file>

<file path=xl/sharedStrings.xml><?xml version="1.0" encoding="utf-8"?>
<sst xmlns="http://schemas.openxmlformats.org/spreadsheetml/2006/main" count="157" uniqueCount="82">
  <si>
    <t xml:space="preserve">Item </t>
  </si>
  <si>
    <t>Descrição</t>
  </si>
  <si>
    <t>QTD</t>
  </si>
  <si>
    <t>UF</t>
  </si>
  <si>
    <t>Marca</t>
  </si>
  <si>
    <t>Modelo</t>
  </si>
  <si>
    <t>Min</t>
  </si>
  <si>
    <t>OBS</t>
  </si>
  <si>
    <t>Valor
Unitário</t>
  </si>
  <si>
    <t>Valor
Total</t>
  </si>
  <si>
    <t>UN</t>
  </si>
  <si>
    <t>Valor Total da Proposta</t>
  </si>
  <si>
    <t>PNEU NOVO DE 1ª LINHA NÃO REFORMADO/RECAUCHUTADO
OU REMOLDADO NAS NORMAS ABNT/NBR, C/ SELO DO
INMETRO, TIPO: 175/70 R13 RADIAL 82T</t>
  </si>
  <si>
    <t>PNEU NOVO DE 1ª LINHA NÃO REFORMADO/RECAUCHUTADO
OU REMOLDADO NAS NORMAS ABNT/NBR, C/ SELO DO
INMETRO, TIPO: 175/65 R14 RADIAL</t>
  </si>
  <si>
    <t xml:space="preserve">PNEU NOVO DE 1ª LINHA NÃO REFORMADO/RECAUCHUTADO
OU REMOLDADO NAS NORMAS ABNT/NBR, C/ SELO DO
INMETRO, TIPO: 195/65 R15 RADIAL 88T
</t>
  </si>
  <si>
    <t>PNEU NOVO DE 1ª LINHA NÃO REFORMADO/RECAUCHUTADO
OU REMOLDADO NAS NORMAS ABNT/NBR, C/ SELO DO
INMETRO, TIPO: 185/60 R15 RADIAL</t>
  </si>
  <si>
    <t>PNEU NOVO DE 1ª LINHA NÃO REFORMADO/RECAUCHUTADO
OU REMOLDADO NAS NORMAS ABNT/NBR, C/ SELO DO
INMETRO, TIPO: 185/70 R14 RADIAL</t>
  </si>
  <si>
    <t>PNEU NOVO DE 1ª LINHA NÃO REFORMADO/RECAUCHUTADO
OU REMOLDADO NAS NORMAS ABNT/NBR, C/ SELO DO
INMETRO, TIPO: 215/75 R17.5 RADIAL LISO 12 LONAS</t>
  </si>
  <si>
    <t>PNEU NOVO DE 1ª LINHA NÃO REFORMADO/RECAUCHUTADO
OU REMOLDADO NAS NORMAS ABNT/NBR, C/ SELO DO
INMETRO, TIPO: 215/75 R17,5 BORRACHUDO 12 LONAS</t>
  </si>
  <si>
    <t>PNEU NOVO DE 1ª LINHA NÃO REFORMADO/RECAUCHUTADO OU REMOLDADO NAS NORMAS ABNT/NBR, C/ SELO DO
INMETRO, TIPO: 275/80 R22,5 LISO 16 LONAS</t>
  </si>
  <si>
    <t>PNEU NOVO DE 1ª LINHA NÃO REFORMADO/RECAUCHUTADO
OU REMOLDADO NAS NORMAS ABNT/NBR, C/ SELO DO
INMETRO, TIPO: 275/80 R22,5 BORRACHUDO 16 LONAS</t>
  </si>
  <si>
    <t>PNEU NOVO DE 1ª LINHA NÃO REFORMADO/RECAUCHUTADO
OU REMOLDADO NAS NORMAS ABNT/NBR, C/ SELO DO
INMETRO, TIPO: 295/80 R22,5 MISTO</t>
  </si>
  <si>
    <t>PNEU NOVO DE 1ª LINHA NÃO REFORMADO/RECAUCHUTADO
OU REMOLDADO NAS NORMAS ABNT/NBR, C/ SELO DO
INMETRO, TIPO: 295/80 R22,5 BORRACHUDO</t>
  </si>
  <si>
    <t>PNEU NOVO DE 1ª LINHA NÃO REFORMADO/RECAUCHUTADO
OU REMOLDADO NAS NORMAS ABNT/NBR, C/ SELO DO
INMETRO, TIPO: 1.000/20 LISO RADIAL 16 LONAS</t>
  </si>
  <si>
    <t>PNEU NOVO DE 1ª LINHA NÃO REFORMADO/RECAUCHUTADO
OU REMOLDADO NAS NORMAS ABNT/NBR, C/ SELO DO
INMETRO, TIPO: 1.000/20 BORRACHUDO RADIAL 16 LONAS</t>
  </si>
  <si>
    <t>PNEU NOVO DE 1ª LINHA NÃO REFORMADO/RECAUCHUTADO
OU REMOLDADO NAS NORMAS ABNT/NBR, C/ SELO DO
INMETRO, TIPO: 1.300/24 16 LONAS</t>
  </si>
  <si>
    <t>PNEU NOVO DE 1ª LINHA NÃO REFORMADO/RECAUCHUTADO
OU REMOLDADO NAS NORMAS ABNT/NBR, C/ SELO DO
INMETRO, TIPO: 1.400/24 16 LONAS</t>
  </si>
  <si>
    <t xml:space="preserve">PNEU NOVO DE 1ª LINHA NÃO REFORMADO/RECAUCHUTADO
OU REMOLDADO NAS NORMAS ABNT/NBR, C/ SELO DO
INMETRO, TIPO: 10/s16,5 BORRACHUDO
</t>
  </si>
  <si>
    <t>PNEU NOVO DE 1ª LINHA NÃO REFORMADO/RECAUCHUTADO
OU REMOLDADO NAS NORMAS ABNT/NBR, C/ SELO DO
INMETRO, TIPO: 185/65 R15 RADIAL 88T</t>
  </si>
  <si>
    <t>PNEU NOVO DE 1ª LINHA NÃO REFORMADO/RECAUCHUTADO
OU REMOLDADO NAS NORMAS ABNT/NBR, C/ SELO DO
INMETRO, TIPO: 18.4/30 12 LONAS</t>
  </si>
  <si>
    <t>PNEU NOVO DE 1ª LINHA NÃO REFORMADO/RECAUCHUTADO
OU REMOLDADO NAS NORMAS ABNT/NBR, C/ SELO DO
INMETRO, TIPO: 225/65 R16 LISO</t>
  </si>
  <si>
    <t>PNEU NOVO DE 1ª LINHA NÃO REFORMADO/RECAUCHUTADO
OU REMOLDADO NAS NORMAS ABNT/NBR, C/ SELO DO
INMETRO, TIPO: 225/65 R16 BORRACHUDO</t>
  </si>
  <si>
    <t>PNEU NOVO DE 1ª LINHA NÃOREFORMADO/RECAUCHUTADO OU REMOLDADO NAS NORMAS ABNT/NBRC/SELODOINMETRO:TIPO:225/75 R16LISO</t>
  </si>
  <si>
    <t>PNEU NOVO DE 1ª LINHA NÃO REFORMADO/RECAUCHUTADO OU REMOLDADO NAS
NORMAS ABNT/NBR, C/ SELO DO INMETRO, TIPO: 195/55
R15</t>
  </si>
  <si>
    <t>PNEU NOVO DE 1ª LINHA NÃO
REFORMADO/RECAUCHUTADO OU REMOLDADO NAS
NORMAS ABNT/NBR, C/ SELO DO INMETRO, TIPO: 175/70
R14 C88T</t>
  </si>
  <si>
    <t>PNEU NOVO DE 1ª LINHA NÃO
REFORMADO/RECAUCHUTADO OU REMOLDADO NAS
NORMAS ABNT/NBR, C/ SELO DO INMETRO, TIPO:
12,5X80-18</t>
  </si>
  <si>
    <t>PNEU NOVO DE 1ª LINHA NÃO
REFORMADO/RECAUCHUTADO OU REMOLDADO NAS
NORMAS ABNT/NBR, C/ SELO DO INMETRO, TIPO:
12,4X24</t>
  </si>
  <si>
    <t>PNEU NOVO DE 1ª LINHA NÃO
REFORMADO/RECAUCHUTADO OU REMOLDADO NAS
NORMAS ABNT/NBR, C/ SELO DO INMETRO, TIPO: 195/60
R15</t>
  </si>
  <si>
    <t>PROTETOR 1.000X20</t>
  </si>
  <si>
    <t>CÂMARA 1.000X20</t>
  </si>
  <si>
    <t>CÂMARA 1.300X24</t>
  </si>
  <si>
    <t>AGROLÂNDIA, SC - PE 39/2023 - BNC - 05/10 - 09:00 - ABERTO - RODA BRASIL</t>
  </si>
  <si>
    <t>TORNEL</t>
  </si>
  <si>
    <t>CLASSIC</t>
  </si>
  <si>
    <t>ROADKING</t>
  </si>
  <si>
    <t>RADIAL 109</t>
  </si>
  <si>
    <t>XBRI</t>
  </si>
  <si>
    <t>FASTWAY</t>
  </si>
  <si>
    <t>LINGLONG</t>
  </si>
  <si>
    <t>LLF86</t>
  </si>
  <si>
    <t>ROBUSTO</t>
  </si>
  <si>
    <t>DPLUS</t>
  </si>
  <si>
    <t>LS602</t>
  </si>
  <si>
    <t>DURABLE</t>
  </si>
  <si>
    <t>DR656</t>
  </si>
  <si>
    <t>DR877</t>
  </si>
  <si>
    <t>D651</t>
  </si>
  <si>
    <t>D821</t>
  </si>
  <si>
    <t>LOADMAXX</t>
  </si>
  <si>
    <t>SUPERGUIDER</t>
  </si>
  <si>
    <t>G2/L2</t>
  </si>
  <si>
    <t>RAYBAR</t>
  </si>
  <si>
    <t xml:space="preserve">AIOT 12 </t>
  </si>
  <si>
    <t>SUNWIDE</t>
  </si>
  <si>
    <t>RS-ZERO</t>
  </si>
  <si>
    <t>ASHA</t>
  </si>
  <si>
    <t>R1</t>
  </si>
  <si>
    <t>MASSIMO</t>
  </si>
  <si>
    <t>DUREVO V1</t>
  </si>
  <si>
    <t>SUNKING</t>
  </si>
  <si>
    <t>MNT-555</t>
  </si>
  <si>
    <t xml:space="preserve">RADIAL </t>
  </si>
  <si>
    <t>MNT</t>
  </si>
  <si>
    <t>TR78</t>
  </si>
  <si>
    <t>BBW</t>
  </si>
  <si>
    <t>KM24</t>
  </si>
  <si>
    <t>EXTRA DEEP 
G2/L2</t>
  </si>
  <si>
    <t>TAB</t>
  </si>
  <si>
    <t>SIS</t>
  </si>
  <si>
    <t>PNEU 195/65R15 91H FASTWAY F1 - XBRI</t>
  </si>
  <si>
    <t>PNEU 225/65R16C 8PR 112/110T FORZA VAN F1 - XBRI</t>
  </si>
  <si>
    <t>FORZA VAN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</si>
</sst>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4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4" fontId="3" fillId="4" borderId="1" xfId="1" applyFont="1" applyFill="1" applyBorder="1" applyAlignment="1">
      <alignment horizontal="center" vertical="center"/>
    </xf>
    <xf numFmtId="44" fontId="3" fillId="4" borderId="1" xfId="0" applyNumberFormat="1" applyFont="1" applyFill="1" applyBorder="1" applyAlignment="1">
      <alignment horizontal="center" vertical="center"/>
    </xf>
    <xf numFmtId="44" fontId="4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="115" zoomScaleNormal="115" workbookViewId="0">
      <selection activeCell="A2" sqref="A2:XFD33"/>
    </sheetView>
  </sheetViews>
  <sheetFormatPr defaultRowHeight="12.75"/>
  <cols>
    <col min="1" max="1" width="5.140625" style="11" bestFit="1" customWidth="1"/>
    <col min="2" max="2" width="26.28515625" style="12" customWidth="1"/>
    <col min="3" max="3" width="4.7109375" style="11" bestFit="1" customWidth="1"/>
    <col min="4" max="4" width="3.28515625" style="11" bestFit="1" customWidth="1"/>
    <col min="5" max="5" width="11.85546875" style="11" bestFit="1" customWidth="1"/>
    <col min="6" max="6" width="11.5703125" style="12" customWidth="1"/>
    <col min="7" max="7" width="11.42578125" style="11" hidden="1" customWidth="1"/>
    <col min="8" max="8" width="4.140625" style="11" hidden="1" customWidth="1"/>
    <col min="9" max="9" width="11.42578125" style="11" bestFit="1" customWidth="1"/>
    <col min="10" max="10" width="13.42578125" style="11" bestFit="1" customWidth="1"/>
    <col min="11" max="11" width="29.42578125" style="8" bestFit="1" customWidth="1"/>
    <col min="12" max="16384" width="9.140625" style="7"/>
  </cols>
  <sheetData>
    <row r="1" spans="1:11">
      <c r="A1" s="28" t="s">
        <v>41</v>
      </c>
      <c r="B1" s="28"/>
      <c r="C1" s="28"/>
      <c r="D1" s="28"/>
      <c r="E1" s="28"/>
      <c r="F1" s="28"/>
      <c r="G1" s="28"/>
      <c r="H1" s="28"/>
      <c r="I1" s="28"/>
      <c r="J1" s="28"/>
      <c r="K1" s="6"/>
    </row>
    <row r="2" spans="1:11" ht="25.5">
      <c r="A2" s="17" t="s">
        <v>0</v>
      </c>
      <c r="B2" s="10" t="s">
        <v>1</v>
      </c>
      <c r="C2" s="17" t="s">
        <v>2</v>
      </c>
      <c r="D2" s="17" t="s">
        <v>3</v>
      </c>
      <c r="E2" s="17" t="s">
        <v>4</v>
      </c>
      <c r="F2" s="10" t="s">
        <v>5</v>
      </c>
      <c r="G2" s="14" t="s">
        <v>6</v>
      </c>
      <c r="H2" s="14" t="s">
        <v>7</v>
      </c>
      <c r="I2" s="10" t="s">
        <v>8</v>
      </c>
      <c r="J2" s="10" t="s">
        <v>9</v>
      </c>
      <c r="K2" s="1"/>
    </row>
    <row r="3" spans="1:11" ht="76.5">
      <c r="A3" s="19">
        <v>1</v>
      </c>
      <c r="B3" s="20" t="s">
        <v>12</v>
      </c>
      <c r="C3" s="19">
        <v>25</v>
      </c>
      <c r="D3" s="19" t="s">
        <v>10</v>
      </c>
      <c r="E3" s="19" t="s">
        <v>42</v>
      </c>
      <c r="F3" s="20" t="s">
        <v>43</v>
      </c>
      <c r="G3" s="21">
        <v>172</v>
      </c>
      <c r="H3" s="19" t="s">
        <v>78</v>
      </c>
      <c r="I3" s="21"/>
      <c r="J3" s="22">
        <f>I3*C3</f>
        <v>0</v>
      </c>
      <c r="K3" s="1"/>
    </row>
    <row r="4" spans="1:11" ht="76.5">
      <c r="A4" s="2">
        <v>2</v>
      </c>
      <c r="B4" s="3" t="s">
        <v>13</v>
      </c>
      <c r="C4" s="2">
        <v>75</v>
      </c>
      <c r="D4" s="2" t="s">
        <v>10</v>
      </c>
      <c r="E4" s="2" t="s">
        <v>44</v>
      </c>
      <c r="F4" s="3" t="s">
        <v>45</v>
      </c>
      <c r="G4" s="15">
        <v>171</v>
      </c>
      <c r="H4" s="16" t="s">
        <v>78</v>
      </c>
      <c r="I4" s="4">
        <v>208</v>
      </c>
      <c r="J4" s="5">
        <f t="shared" ref="J4:J31" si="0">I4*C4</f>
        <v>15600</v>
      </c>
      <c r="K4" s="1"/>
    </row>
    <row r="5" spans="1:11" ht="89.25">
      <c r="A5" s="2">
        <v>3</v>
      </c>
      <c r="B5" s="3" t="s">
        <v>14</v>
      </c>
      <c r="C5" s="2">
        <v>20</v>
      </c>
      <c r="D5" s="2" t="s">
        <v>10</v>
      </c>
      <c r="E5" s="2" t="s">
        <v>46</v>
      </c>
      <c r="F5" s="3" t="s">
        <v>47</v>
      </c>
      <c r="G5" s="18">
        <v>190</v>
      </c>
      <c r="H5" s="16" t="s">
        <v>78</v>
      </c>
      <c r="I5" s="4">
        <v>194</v>
      </c>
      <c r="J5" s="5">
        <f t="shared" si="0"/>
        <v>3880</v>
      </c>
      <c r="K5" s="1" t="s">
        <v>79</v>
      </c>
    </row>
    <row r="6" spans="1:11" ht="76.5">
      <c r="A6" s="2">
        <v>4</v>
      </c>
      <c r="B6" s="3" t="s">
        <v>15</v>
      </c>
      <c r="C6" s="2">
        <v>30</v>
      </c>
      <c r="D6" s="2" t="s">
        <v>10</v>
      </c>
      <c r="E6" s="2" t="s">
        <v>46</v>
      </c>
      <c r="F6" s="3" t="s">
        <v>47</v>
      </c>
      <c r="G6" s="15">
        <v>177</v>
      </c>
      <c r="H6" s="16" t="s">
        <v>78</v>
      </c>
      <c r="I6" s="4">
        <v>185</v>
      </c>
      <c r="J6" s="5">
        <f t="shared" si="0"/>
        <v>5550</v>
      </c>
    </row>
    <row r="7" spans="1:11" ht="76.5">
      <c r="A7" s="19">
        <v>5</v>
      </c>
      <c r="B7" s="20" t="s">
        <v>16</v>
      </c>
      <c r="C7" s="19">
        <v>30</v>
      </c>
      <c r="D7" s="19" t="s">
        <v>10</v>
      </c>
      <c r="E7" s="19" t="s">
        <v>42</v>
      </c>
      <c r="F7" s="20" t="s">
        <v>43</v>
      </c>
      <c r="G7" s="21">
        <v>202</v>
      </c>
      <c r="H7" s="19" t="s">
        <v>78</v>
      </c>
      <c r="I7" s="21"/>
      <c r="J7" s="22">
        <f t="shared" si="0"/>
        <v>0</v>
      </c>
    </row>
    <row r="8" spans="1:11" ht="76.5">
      <c r="A8" s="2">
        <v>6</v>
      </c>
      <c r="B8" s="13" t="s">
        <v>17</v>
      </c>
      <c r="C8" s="2">
        <v>30</v>
      </c>
      <c r="D8" s="2" t="s">
        <v>10</v>
      </c>
      <c r="E8" s="2" t="s">
        <v>48</v>
      </c>
      <c r="F8" s="3" t="s">
        <v>49</v>
      </c>
      <c r="G8" s="15">
        <v>442</v>
      </c>
      <c r="H8" s="16" t="s">
        <v>78</v>
      </c>
      <c r="I8" s="4">
        <v>453</v>
      </c>
      <c r="J8" s="5">
        <f t="shared" si="0"/>
        <v>13590</v>
      </c>
    </row>
    <row r="9" spans="1:11" ht="76.5">
      <c r="A9" s="2">
        <v>7</v>
      </c>
      <c r="B9" s="13" t="s">
        <v>18</v>
      </c>
      <c r="C9" s="2">
        <v>30</v>
      </c>
      <c r="D9" s="2" t="s">
        <v>10</v>
      </c>
      <c r="E9" s="2" t="s">
        <v>46</v>
      </c>
      <c r="F9" s="3" t="s">
        <v>50</v>
      </c>
      <c r="G9" s="15">
        <v>493</v>
      </c>
      <c r="H9" s="16" t="s">
        <v>78</v>
      </c>
      <c r="I9" s="4">
        <v>512</v>
      </c>
      <c r="J9" s="5">
        <f t="shared" si="0"/>
        <v>15360</v>
      </c>
      <c r="K9" s="9"/>
    </row>
    <row r="10" spans="1:11" ht="76.5">
      <c r="A10" s="2">
        <v>8</v>
      </c>
      <c r="B10" s="3" t="s">
        <v>19</v>
      </c>
      <c r="C10" s="2">
        <v>75</v>
      </c>
      <c r="D10" s="2" t="s">
        <v>10</v>
      </c>
      <c r="E10" s="2" t="s">
        <v>51</v>
      </c>
      <c r="F10" s="3" t="s">
        <v>52</v>
      </c>
      <c r="G10" s="15">
        <v>1125</v>
      </c>
      <c r="H10" s="16" t="s">
        <v>78</v>
      </c>
      <c r="I10" s="4">
        <v>1224</v>
      </c>
      <c r="J10" s="5">
        <f t="shared" si="0"/>
        <v>91800</v>
      </c>
    </row>
    <row r="11" spans="1:11" ht="76.5">
      <c r="A11" s="2">
        <v>9</v>
      </c>
      <c r="B11" s="13" t="s">
        <v>20</v>
      </c>
      <c r="C11" s="2">
        <v>80</v>
      </c>
      <c r="D11" s="2" t="s">
        <v>10</v>
      </c>
      <c r="E11" s="2" t="s">
        <v>53</v>
      </c>
      <c r="F11" s="3" t="s">
        <v>54</v>
      </c>
      <c r="G11" s="15">
        <v>1262</v>
      </c>
      <c r="H11" s="16" t="s">
        <v>78</v>
      </c>
      <c r="I11" s="4">
        <v>1209</v>
      </c>
      <c r="J11" s="5">
        <f t="shared" si="0"/>
        <v>96720</v>
      </c>
    </row>
    <row r="12" spans="1:11" ht="76.5">
      <c r="A12" s="2">
        <v>10</v>
      </c>
      <c r="B12" s="3" t="s">
        <v>21</v>
      </c>
      <c r="C12" s="2">
        <v>25</v>
      </c>
      <c r="D12" s="2" t="s">
        <v>10</v>
      </c>
      <c r="E12" s="2" t="s">
        <v>53</v>
      </c>
      <c r="F12" s="3" t="s">
        <v>55</v>
      </c>
      <c r="G12" s="15">
        <v>1294</v>
      </c>
      <c r="H12" s="16" t="s">
        <v>78</v>
      </c>
      <c r="I12" s="4">
        <v>1446</v>
      </c>
      <c r="J12" s="5">
        <f t="shared" si="0"/>
        <v>36150</v>
      </c>
    </row>
    <row r="13" spans="1:11" ht="76.5">
      <c r="A13" s="2">
        <v>11</v>
      </c>
      <c r="B13" s="3" t="s">
        <v>22</v>
      </c>
      <c r="C13" s="2">
        <v>20</v>
      </c>
      <c r="D13" s="2" t="s">
        <v>10</v>
      </c>
      <c r="E13" s="2" t="s">
        <v>53</v>
      </c>
      <c r="F13" s="3" t="s">
        <v>54</v>
      </c>
      <c r="G13" s="15">
        <v>1312</v>
      </c>
      <c r="H13" s="16" t="s">
        <v>78</v>
      </c>
      <c r="I13" s="4">
        <v>1486</v>
      </c>
      <c r="J13" s="5">
        <f t="shared" si="0"/>
        <v>29720</v>
      </c>
      <c r="K13" s="9"/>
    </row>
    <row r="14" spans="1:11" ht="76.5">
      <c r="A14" s="19">
        <v>12</v>
      </c>
      <c r="B14" s="20" t="s">
        <v>23</v>
      </c>
      <c r="C14" s="19">
        <v>10</v>
      </c>
      <c r="D14" s="19" t="s">
        <v>10</v>
      </c>
      <c r="E14" s="19" t="s">
        <v>51</v>
      </c>
      <c r="F14" s="20" t="s">
        <v>56</v>
      </c>
      <c r="G14" s="23">
        <v>1419</v>
      </c>
      <c r="H14" s="24" t="s">
        <v>77</v>
      </c>
      <c r="I14" s="21"/>
      <c r="J14" s="22">
        <f t="shared" si="0"/>
        <v>0</v>
      </c>
      <c r="K14" s="9"/>
    </row>
    <row r="15" spans="1:11" ht="76.5">
      <c r="A15" s="2">
        <v>13</v>
      </c>
      <c r="B15" s="3" t="s">
        <v>24</v>
      </c>
      <c r="C15" s="2">
        <v>16</v>
      </c>
      <c r="D15" s="2" t="s">
        <v>10</v>
      </c>
      <c r="E15" s="2" t="s">
        <v>51</v>
      </c>
      <c r="F15" s="3" t="s">
        <v>57</v>
      </c>
      <c r="G15" s="15">
        <v>1484</v>
      </c>
      <c r="H15" s="16" t="s">
        <v>77</v>
      </c>
      <c r="I15" s="4">
        <v>1510</v>
      </c>
      <c r="J15" s="5">
        <f t="shared" si="0"/>
        <v>24160</v>
      </c>
    </row>
    <row r="16" spans="1:11" ht="76.5">
      <c r="A16" s="19">
        <v>14</v>
      </c>
      <c r="B16" s="20" t="s">
        <v>25</v>
      </c>
      <c r="C16" s="19">
        <v>20</v>
      </c>
      <c r="D16" s="19" t="s">
        <v>10</v>
      </c>
      <c r="E16" s="19" t="s">
        <v>58</v>
      </c>
      <c r="F16" s="20" t="s">
        <v>76</v>
      </c>
      <c r="G16" s="21">
        <v>1694</v>
      </c>
      <c r="H16" s="19" t="s">
        <v>78</v>
      </c>
      <c r="I16" s="21"/>
      <c r="J16" s="22">
        <f t="shared" si="0"/>
        <v>0</v>
      </c>
    </row>
    <row r="17" spans="1:11" ht="76.5">
      <c r="A17" s="2">
        <v>15</v>
      </c>
      <c r="B17" s="3" t="s">
        <v>26</v>
      </c>
      <c r="C17" s="2">
        <v>20</v>
      </c>
      <c r="D17" s="2" t="s">
        <v>10</v>
      </c>
      <c r="E17" s="2" t="s">
        <v>59</v>
      </c>
      <c r="F17" s="3" t="s">
        <v>60</v>
      </c>
      <c r="G17" s="15">
        <v>1516</v>
      </c>
      <c r="H17" s="16" t="s">
        <v>78</v>
      </c>
      <c r="I17" s="4">
        <v>1709</v>
      </c>
      <c r="J17" s="5">
        <f t="shared" si="0"/>
        <v>34180</v>
      </c>
    </row>
    <row r="18" spans="1:11" ht="89.25">
      <c r="A18" s="19">
        <v>16</v>
      </c>
      <c r="B18" s="20" t="s">
        <v>27</v>
      </c>
      <c r="C18" s="19">
        <v>12</v>
      </c>
      <c r="D18" s="19" t="s">
        <v>10</v>
      </c>
      <c r="E18" s="19" t="s">
        <v>61</v>
      </c>
      <c r="F18" s="20" t="s">
        <v>62</v>
      </c>
      <c r="G18" s="21">
        <v>544</v>
      </c>
      <c r="H18" s="19" t="s">
        <v>78</v>
      </c>
      <c r="I18" s="21"/>
      <c r="J18" s="22">
        <f t="shared" si="0"/>
        <v>0</v>
      </c>
    </row>
    <row r="19" spans="1:11" ht="76.5">
      <c r="A19" s="2">
        <v>17</v>
      </c>
      <c r="B19" s="3" t="s">
        <v>28</v>
      </c>
      <c r="C19" s="2">
        <v>50</v>
      </c>
      <c r="D19" s="2" t="s">
        <v>10</v>
      </c>
      <c r="E19" s="2" t="s">
        <v>63</v>
      </c>
      <c r="F19" s="3" t="s">
        <v>64</v>
      </c>
      <c r="G19" s="15">
        <v>173</v>
      </c>
      <c r="H19" s="16" t="s">
        <v>77</v>
      </c>
      <c r="I19" s="4">
        <v>183</v>
      </c>
      <c r="J19" s="5">
        <f t="shared" si="0"/>
        <v>9150</v>
      </c>
    </row>
    <row r="20" spans="1:11" ht="76.5">
      <c r="A20" s="2">
        <v>18</v>
      </c>
      <c r="B20" s="3" t="s">
        <v>29</v>
      </c>
      <c r="C20" s="2">
        <v>20</v>
      </c>
      <c r="D20" s="2" t="s">
        <v>10</v>
      </c>
      <c r="E20" s="2" t="s">
        <v>65</v>
      </c>
      <c r="F20" s="3" t="s">
        <v>66</v>
      </c>
      <c r="G20" s="15">
        <v>1932</v>
      </c>
      <c r="H20" s="16" t="s">
        <v>78</v>
      </c>
      <c r="I20" s="4">
        <v>1975</v>
      </c>
      <c r="J20" s="5">
        <f t="shared" si="0"/>
        <v>39500</v>
      </c>
    </row>
    <row r="21" spans="1:11" ht="76.5">
      <c r="A21" s="2">
        <v>19</v>
      </c>
      <c r="B21" s="3" t="s">
        <v>30</v>
      </c>
      <c r="C21" s="2">
        <v>54</v>
      </c>
      <c r="D21" s="2" t="s">
        <v>10</v>
      </c>
      <c r="E21" s="2" t="s">
        <v>46</v>
      </c>
      <c r="F21" s="3" t="s">
        <v>81</v>
      </c>
      <c r="G21" s="15"/>
      <c r="H21" s="16"/>
      <c r="I21" s="4">
        <v>319</v>
      </c>
      <c r="J21" s="5">
        <f t="shared" si="0"/>
        <v>17226</v>
      </c>
      <c r="K21" s="8" t="s">
        <v>80</v>
      </c>
    </row>
    <row r="22" spans="1:11" ht="76.5">
      <c r="A22" s="2">
        <v>20</v>
      </c>
      <c r="B22" s="3" t="s">
        <v>31</v>
      </c>
      <c r="C22" s="2">
        <v>10</v>
      </c>
      <c r="D22" s="2" t="s">
        <v>10</v>
      </c>
      <c r="E22" s="2" t="s">
        <v>46</v>
      </c>
      <c r="F22" s="3" t="s">
        <v>81</v>
      </c>
      <c r="G22" s="15">
        <v>294</v>
      </c>
      <c r="H22" s="16" t="s">
        <v>77</v>
      </c>
      <c r="I22" s="4">
        <v>346</v>
      </c>
      <c r="J22" s="5">
        <f t="shared" si="0"/>
        <v>3460</v>
      </c>
    </row>
    <row r="23" spans="1:11" ht="76.5">
      <c r="A23" s="2">
        <v>21</v>
      </c>
      <c r="B23" s="3" t="s">
        <v>32</v>
      </c>
      <c r="C23" s="2">
        <v>12</v>
      </c>
      <c r="D23" s="2" t="s">
        <v>10</v>
      </c>
      <c r="E23" s="2" t="s">
        <v>67</v>
      </c>
      <c r="F23" s="3" t="s">
        <v>68</v>
      </c>
      <c r="G23" s="15">
        <v>350</v>
      </c>
      <c r="H23" s="16" t="s">
        <v>77</v>
      </c>
      <c r="I23" s="4">
        <v>367</v>
      </c>
      <c r="J23" s="5">
        <f t="shared" si="0"/>
        <v>4404</v>
      </c>
    </row>
    <row r="24" spans="1:11" ht="76.5">
      <c r="A24" s="2">
        <v>22</v>
      </c>
      <c r="B24" s="3" t="s">
        <v>33</v>
      </c>
      <c r="C24" s="2">
        <v>40</v>
      </c>
      <c r="D24" s="2" t="s">
        <v>10</v>
      </c>
      <c r="E24" s="2" t="s">
        <v>46</v>
      </c>
      <c r="F24" s="3" t="s">
        <v>47</v>
      </c>
      <c r="G24" s="15">
        <v>169</v>
      </c>
      <c r="H24" s="16" t="s">
        <v>78</v>
      </c>
      <c r="I24" s="4">
        <v>198</v>
      </c>
      <c r="J24" s="5">
        <f t="shared" si="0"/>
        <v>7920</v>
      </c>
    </row>
    <row r="25" spans="1:11" ht="76.5">
      <c r="A25" s="2">
        <v>23</v>
      </c>
      <c r="B25" s="3" t="s">
        <v>34</v>
      </c>
      <c r="C25" s="2">
        <v>30</v>
      </c>
      <c r="D25" s="2" t="s">
        <v>10</v>
      </c>
      <c r="E25" s="2" t="s">
        <v>44</v>
      </c>
      <c r="F25" s="3" t="s">
        <v>45</v>
      </c>
      <c r="G25" s="15">
        <v>171</v>
      </c>
      <c r="H25" s="16" t="s">
        <v>78</v>
      </c>
      <c r="I25" s="4">
        <v>194</v>
      </c>
      <c r="J25" s="5">
        <f t="shared" si="0"/>
        <v>5820</v>
      </c>
    </row>
    <row r="26" spans="1:11" ht="76.5">
      <c r="A26" s="2">
        <v>24</v>
      </c>
      <c r="B26" s="3" t="s">
        <v>35</v>
      </c>
      <c r="C26" s="2">
        <v>20</v>
      </c>
      <c r="D26" s="2" t="s">
        <v>10</v>
      </c>
      <c r="E26" s="2" t="s">
        <v>69</v>
      </c>
      <c r="F26" s="3" t="s">
        <v>70</v>
      </c>
      <c r="G26" s="15">
        <v>813</v>
      </c>
      <c r="H26" s="16" t="s">
        <v>77</v>
      </c>
      <c r="I26" s="4">
        <v>850</v>
      </c>
      <c r="J26" s="5">
        <f t="shared" si="0"/>
        <v>17000</v>
      </c>
    </row>
    <row r="27" spans="1:11" ht="76.5">
      <c r="A27" s="2">
        <v>25</v>
      </c>
      <c r="B27" s="3" t="s">
        <v>36</v>
      </c>
      <c r="C27" s="2">
        <v>20</v>
      </c>
      <c r="D27" s="2" t="s">
        <v>10</v>
      </c>
      <c r="E27" s="2" t="s">
        <v>65</v>
      </c>
      <c r="F27" s="3" t="s">
        <v>66</v>
      </c>
      <c r="G27" s="15">
        <v>780</v>
      </c>
      <c r="H27" s="16" t="s">
        <v>77</v>
      </c>
      <c r="I27" s="4">
        <v>821</v>
      </c>
      <c r="J27" s="5">
        <f t="shared" si="0"/>
        <v>16420</v>
      </c>
    </row>
    <row r="28" spans="1:11" ht="76.5">
      <c r="A28" s="2">
        <v>26</v>
      </c>
      <c r="B28" s="3" t="s">
        <v>37</v>
      </c>
      <c r="C28" s="2">
        <v>40</v>
      </c>
      <c r="D28" s="2" t="s">
        <v>10</v>
      </c>
      <c r="E28" s="2" t="s">
        <v>46</v>
      </c>
      <c r="F28" s="3" t="s">
        <v>47</v>
      </c>
      <c r="G28" s="15">
        <v>182</v>
      </c>
      <c r="H28" s="16" t="s">
        <v>78</v>
      </c>
      <c r="I28" s="4">
        <v>203</v>
      </c>
      <c r="J28" s="5">
        <f t="shared" si="0"/>
        <v>8120</v>
      </c>
    </row>
    <row r="29" spans="1:11">
      <c r="A29" s="19">
        <v>27</v>
      </c>
      <c r="B29" s="20" t="s">
        <v>38</v>
      </c>
      <c r="C29" s="19">
        <v>20</v>
      </c>
      <c r="D29" s="19" t="s">
        <v>10</v>
      </c>
      <c r="E29" s="19" t="s">
        <v>71</v>
      </c>
      <c r="F29" s="20">
        <v>2000</v>
      </c>
      <c r="G29" s="23">
        <v>33</v>
      </c>
      <c r="H29" s="24" t="s">
        <v>77</v>
      </c>
      <c r="I29" s="21"/>
      <c r="J29" s="22">
        <f t="shared" si="0"/>
        <v>0</v>
      </c>
    </row>
    <row r="30" spans="1:11">
      <c r="A30" s="19">
        <v>29</v>
      </c>
      <c r="B30" s="20" t="s">
        <v>39</v>
      </c>
      <c r="C30" s="19">
        <v>20</v>
      </c>
      <c r="D30" s="19" t="s">
        <v>10</v>
      </c>
      <c r="E30" s="19" t="s">
        <v>72</v>
      </c>
      <c r="F30" s="20" t="s">
        <v>73</v>
      </c>
      <c r="G30" s="21">
        <v>75</v>
      </c>
      <c r="H30" s="19" t="s">
        <v>77</v>
      </c>
      <c r="I30" s="21"/>
      <c r="J30" s="22">
        <f t="shared" si="0"/>
        <v>0</v>
      </c>
    </row>
    <row r="31" spans="1:11">
      <c r="A31" s="19">
        <v>30</v>
      </c>
      <c r="B31" s="25" t="s">
        <v>40</v>
      </c>
      <c r="C31" s="19">
        <v>20</v>
      </c>
      <c r="D31" s="19" t="s">
        <v>10</v>
      </c>
      <c r="E31" s="19" t="s">
        <v>74</v>
      </c>
      <c r="F31" s="20" t="s">
        <v>75</v>
      </c>
      <c r="G31" s="23">
        <v>150</v>
      </c>
      <c r="H31" s="19" t="s">
        <v>77</v>
      </c>
      <c r="I31" s="21"/>
      <c r="J31" s="22">
        <f t="shared" si="0"/>
        <v>0</v>
      </c>
      <c r="K31" s="9"/>
    </row>
    <row r="32" spans="1:11">
      <c r="A32" s="26" t="s">
        <v>11</v>
      </c>
      <c r="B32" s="26"/>
      <c r="C32" s="26"/>
      <c r="D32" s="26"/>
      <c r="E32" s="26"/>
      <c r="F32" s="26"/>
      <c r="G32" s="26"/>
      <c r="H32" s="26"/>
      <c r="I32" s="26"/>
      <c r="J32" s="27">
        <f>SUM(J3:J31)</f>
        <v>495730</v>
      </c>
    </row>
    <row r="33" spans="1:10">
      <c r="A33" s="26"/>
      <c r="B33" s="26"/>
      <c r="C33" s="26"/>
      <c r="D33" s="26"/>
      <c r="E33" s="26"/>
      <c r="F33" s="26"/>
      <c r="G33" s="26"/>
      <c r="H33" s="26"/>
      <c r="I33" s="26"/>
      <c r="J33" s="27"/>
    </row>
  </sheetData>
  <mergeCells count="3">
    <mergeCell ref="A32:I33"/>
    <mergeCell ref="J32:J33"/>
    <mergeCell ref="A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2023-10-05T13:13:20Z</dcterms:modified>
</cp:coreProperties>
</file>